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7" sheetId="1" r:id="rId1"/>
  </sheets>
  <externalReferences>
    <externalReference r:id="rId2"/>
  </externalReferences>
  <definedNames>
    <definedName name="Z_6E36EA37_049E_4FAE_B719_2847CD16F858_.wvu.Cols" localSheetId="0" hidden="1">Козл.7!$F:$H,Козл.7!$L:$O</definedName>
    <definedName name="Z_6E36EA37_049E_4FAE_B719_2847CD16F858_.wvu.Rows" localSheetId="0" hidden="1">Козл.7!$42:$45</definedName>
    <definedName name="Z_73C0D023_21BD_4441_8EFA_957546C15799_.wvu.Cols" localSheetId="0" hidden="1">Козл.7!$F:$H,Козл.7!$L:$O</definedName>
    <definedName name="Z_73C0D023_21BD_4441_8EFA_957546C15799_.wvu.Rows" localSheetId="0" hidden="1">Козл.7!$42:$45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E3"/>
  <c r="F50" l="1"/>
  <c r="G44" s="1"/>
  <c r="H44" s="1"/>
  <c r="M50"/>
  <c r="M54" s="1"/>
  <c r="M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<sst xmlns="http://schemas.openxmlformats.org/spreadsheetml/2006/main" count="65" uniqueCount="54">
  <si>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ул.Козловская,7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</si>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</sst>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workbookViewId="0">
      <selection activeCell="J14" sqref="J14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7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2520.1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2520.1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629022.53</v>
      </c>
      <c r="F10" s="25"/>
      <c r="G10" s="23"/>
      <c r="H10" s="23"/>
      <c r="I10" s="25">
        <v>617561.80000000005</v>
      </c>
      <c r="J10" s="26">
        <v>92789.759999999995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107277.39</v>
      </c>
      <c r="F12" s="25"/>
      <c r="G12" s="23"/>
      <c r="H12" s="23"/>
      <c r="I12" s="25">
        <v>102492.59</v>
      </c>
      <c r="J12" s="26">
        <v>21390.27</v>
      </c>
    </row>
    <row r="13" spans="1:10" ht="12.75" customHeight="1">
      <c r="A13" s="67" t="s">
        <v>16</v>
      </c>
      <c r="B13" s="68"/>
      <c r="C13" s="68"/>
      <c r="D13" s="69"/>
      <c r="E13" s="25">
        <v>152442.57999999999</v>
      </c>
      <c r="F13" s="25"/>
      <c r="G13" s="23"/>
      <c r="H13" s="23"/>
      <c r="I13" s="25">
        <v>146130.39000000001</v>
      </c>
      <c r="J13" s="26">
        <v>30401.07</v>
      </c>
    </row>
    <row r="14" spans="1:10" ht="14.45" customHeight="1">
      <c r="A14" s="60" t="s">
        <v>17</v>
      </c>
      <c r="B14" s="60"/>
      <c r="C14" s="60"/>
      <c r="D14" s="60"/>
      <c r="E14" s="25">
        <v>263760.53000000003</v>
      </c>
      <c r="F14" s="25"/>
      <c r="G14" s="23"/>
      <c r="H14" s="23"/>
      <c r="I14" s="25">
        <v>248540.17</v>
      </c>
      <c r="J14" s="26">
        <v>46106.720000000001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7.25" customHeight="1">
      <c r="A16" s="73" t="s">
        <v>19</v>
      </c>
      <c r="B16" s="74"/>
      <c r="C16" s="74"/>
      <c r="D16" s="75"/>
      <c r="E16" s="25">
        <v>411256.98</v>
      </c>
      <c r="F16" s="25"/>
      <c r="G16" s="23"/>
      <c r="H16" s="23"/>
      <c r="I16" s="25">
        <v>405983.31</v>
      </c>
      <c r="J16" s="26">
        <v>53384.26</v>
      </c>
    </row>
    <row r="17" spans="1:15" ht="15.75">
      <c r="A17" s="60" t="s">
        <v>20</v>
      </c>
      <c r="B17" s="60"/>
      <c r="C17" s="60"/>
      <c r="D17" s="60"/>
      <c r="E17" s="25">
        <v>39918.480000000003</v>
      </c>
      <c r="F17" s="25"/>
      <c r="G17" s="23"/>
      <c r="H17" s="23"/>
      <c r="I17" s="25">
        <v>39388.04</v>
      </c>
      <c r="J17" s="26">
        <v>5378.88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4781.7</v>
      </c>
      <c r="F21" s="25"/>
      <c r="G21" s="23"/>
      <c r="H21" s="23"/>
      <c r="I21" s="25">
        <v>4725.26</v>
      </c>
      <c r="J21" s="26">
        <v>684.69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-165491.39000000001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216417.7</v>
      </c>
      <c r="L25" s="87">
        <f>SUM(L27:L31)</f>
        <v>154957.79</v>
      </c>
      <c r="M25" s="87">
        <f t="shared" ref="M25:O25" si="0">SUM(M27:M31)</f>
        <v>182850.19219999999</v>
      </c>
      <c r="N25" s="87">
        <f t="shared" si="0"/>
        <v>0</v>
      </c>
      <c r="O25" s="87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27255.75</v>
      </c>
      <c r="L27" s="41">
        <v>48411.81</v>
      </c>
      <c r="M27" s="41">
        <f t="shared" ref="M27:M31" si="3">L27*118%</f>
        <v>57125.935799999992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8035.46</v>
      </c>
      <c r="L28" s="41">
        <v>14589.43</v>
      </c>
      <c r="M28" s="41">
        <f t="shared" si="3"/>
        <v>17215.527399999999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27526.5</v>
      </c>
      <c r="L29" s="41">
        <v>30398.15</v>
      </c>
      <c r="M29" s="41">
        <f t="shared" si="3"/>
        <v>35869.817000000003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49038.04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104561.95</v>
      </c>
      <c r="L31" s="41">
        <v>61558.400000000001</v>
      </c>
      <c r="M31" s="41">
        <f t="shared" si="3"/>
        <v>72638.911999999997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102460.62000000001</v>
      </c>
      <c r="L32" s="87">
        <f>SUM(L34:L38)</f>
        <v>49583.270000000004</v>
      </c>
      <c r="M32" s="87">
        <f t="shared" ref="M32:O32" si="6">SUM(M34:M38)</f>
        <v>58508.258600000001</v>
      </c>
      <c r="N32" s="87">
        <f t="shared" si="6"/>
        <v>78925.81</v>
      </c>
      <c r="O32" s="87">
        <f t="shared" si="6"/>
        <v>79429.356667800006</v>
      </c>
    </row>
    <row r="33" spans="1:15" ht="38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38240.300000000003</v>
      </c>
      <c r="L34" s="41">
        <v>10168.08</v>
      </c>
      <c r="M34" s="41">
        <f t="shared" ref="M34:M38" si="7">L34*118%</f>
        <v>11998.3344</v>
      </c>
      <c r="N34" s="41">
        <v>40276.800000000003</v>
      </c>
      <c r="O34" s="41">
        <f t="shared" ref="O34:O38" si="8">N34*$O$23</f>
        <v>40533.765984000005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9131.18</v>
      </c>
      <c r="L35" s="41">
        <v>3061.78</v>
      </c>
      <c r="M35" s="41">
        <f t="shared" si="7"/>
        <v>3612.9004</v>
      </c>
      <c r="N35" s="41">
        <v>7739.29</v>
      </c>
      <c r="O35" s="41">
        <f t="shared" si="8"/>
        <v>7788.6666702000002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5718.71</v>
      </c>
      <c r="L36" s="41">
        <v>461.7</v>
      </c>
      <c r="M36" s="41">
        <f t="shared" si="7"/>
        <v>544.80599999999993</v>
      </c>
      <c r="N36" s="41">
        <v>18355.63</v>
      </c>
      <c r="O36" s="41">
        <f>N36*$O$23</f>
        <v>18472.738919400002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1380.83+7800+11503.58</f>
        <v>20684.41</v>
      </c>
      <c r="L37" s="41">
        <v>17801</v>
      </c>
      <c r="M37" s="41">
        <f t="shared" si="7"/>
        <v>21005.18</v>
      </c>
      <c r="N37" s="42">
        <v>0</v>
      </c>
      <c r="O37" s="41">
        <f t="shared" si="8"/>
        <v>0</v>
      </c>
    </row>
    <row r="38" spans="1:15" ht="49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28686.02</v>
      </c>
      <c r="L38" s="41">
        <v>18090.71</v>
      </c>
      <c r="M38" s="41">
        <f t="shared" si="7"/>
        <v>21347.037799999998</v>
      </c>
      <c r="N38" s="41">
        <v>12554.09</v>
      </c>
      <c r="O38" s="41">
        <f t="shared" si="8"/>
        <v>12634.1850942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94043.930000000022</v>
      </c>
      <c r="L39" s="45">
        <f>SUM(L40:L48)</f>
        <v>24554.15</v>
      </c>
      <c r="M39" s="45">
        <f t="shared" ref="M39:O39" si="10">SUM(M40:M48)</f>
        <v>28973.896999999997</v>
      </c>
      <c r="N39" s="45">
        <f t="shared" si="10"/>
        <v>84481.1</v>
      </c>
      <c r="O39" s="45">
        <f t="shared" si="10"/>
        <v>85020.089418000003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64770.23</v>
      </c>
      <c r="L40" s="41">
        <v>274.79000000000002</v>
      </c>
      <c r="M40" s="41">
        <f t="shared" ref="M40:M48" si="11">L40*118%</f>
        <v>324.25220000000002</v>
      </c>
      <c r="N40" s="41">
        <v>58571.93</v>
      </c>
      <c r="O40" s="41">
        <f t="shared" ref="O40:O45" si="12">N40*$O$23</f>
        <v>58945.618913400001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13059.2</v>
      </c>
      <c r="L41" s="41">
        <v>81.23</v>
      </c>
      <c r="M41" s="41">
        <f t="shared" si="11"/>
        <v>95.851399999999998</v>
      </c>
      <c r="N41" s="41">
        <v>11805.03</v>
      </c>
      <c r="O41" s="41">
        <f t="shared" si="12"/>
        <v>11880.346091400001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511.66</v>
      </c>
      <c r="L46" s="41">
        <v>33.28</v>
      </c>
      <c r="M46" s="41">
        <f t="shared" si="11"/>
        <v>39.270400000000002</v>
      </c>
      <c r="N46" s="41">
        <v>487.9</v>
      </c>
      <c r="O46" s="41">
        <f>N46*$O$23</f>
        <v>491.01280200000002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2171.0500000000002</v>
      </c>
      <c r="L47" s="41">
        <v>12278.91</v>
      </c>
      <c r="M47" s="41">
        <f t="shared" si="11"/>
        <v>14489.113799999999</v>
      </c>
      <c r="N47" s="42">
        <v>0</v>
      </c>
      <c r="O47" s="41">
        <f t="shared" ref="O47:O48" si="13">N47*$O$23</f>
        <v>0</v>
      </c>
    </row>
    <row r="48" spans="1:15" ht="45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13531.79</v>
      </c>
      <c r="L48" s="41">
        <v>11885.94</v>
      </c>
      <c r="M48" s="41">
        <f t="shared" si="11"/>
        <v>14025.4092</v>
      </c>
      <c r="N48" s="41">
        <v>13616.24</v>
      </c>
      <c r="O48" s="41">
        <f t="shared" si="13"/>
        <v>13703.1116112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235.39</v>
      </c>
      <c r="L49" s="41">
        <v>221.6</v>
      </c>
      <c r="M49" s="41">
        <f>L49*118%</f>
        <v>261.488</v>
      </c>
      <c r="N49" s="41">
        <v>354.01</v>
      </c>
      <c r="O49" s="41">
        <f>N49*$O$23+0.69</f>
        <v>356.95858379999999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413157.64</v>
      </c>
      <c r="J50" s="27"/>
      <c r="L50" s="46">
        <f>L25+L32+L39+L49</f>
        <v>229316.81</v>
      </c>
      <c r="M50" s="46">
        <f t="shared" ref="M50:O50" si="14">M25+M32+M39+M49</f>
        <v>270593.8358</v>
      </c>
      <c r="N50" s="46">
        <f t="shared" si="14"/>
        <v>163760.92000000001</v>
      </c>
      <c r="O50" s="46">
        <f t="shared" si="14"/>
        <v>164806.40466960002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46275.25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38801.410000000003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13354.88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511589.18000000005</v>
      </c>
      <c r="L54" s="46">
        <f t="shared" ref="L54:O54" si="15">L50</f>
        <v>229316.81</v>
      </c>
      <c r="M54" s="46">
        <f t="shared" si="15"/>
        <v>270593.8358</v>
      </c>
      <c r="N54" s="46">
        <f t="shared" si="15"/>
        <v>163760.92000000001</v>
      </c>
      <c r="O54" s="46">
        <f t="shared" si="15"/>
        <v>164806.40466960002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411256.98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405983.31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-265823.59000000008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2013-05-24T09:25:00Z</dcterms:created>
  <dcterms:modified xsi:type="dcterms:W3CDTF">2014-05-12T12:09:10Z</dcterms:modified>
</cp:coreProperties>
</file>